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 activeTab="1"/>
  </bookViews>
  <sheets>
    <sheet name="正激" sheetId="1" r:id="rId1"/>
    <sheet name="全桥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3" i="2"/>
  <c r="I13"/>
  <c r="B15" s="1"/>
  <c r="A15"/>
  <c r="F13"/>
  <c r="L3"/>
  <c r="M3"/>
  <c r="G13"/>
  <c r="E13"/>
  <c r="D13"/>
  <c r="C13"/>
  <c r="B13"/>
  <c r="A13"/>
  <c r="E9"/>
  <c r="D9"/>
  <c r="C9"/>
  <c r="A9" i="1"/>
  <c r="N6" i="2"/>
  <c r="K6"/>
  <c r="F6" i="1"/>
  <c r="G3" i="2"/>
  <c r="F3"/>
  <c r="E3"/>
  <c r="F6"/>
  <c r="L6"/>
  <c r="M6" s="1"/>
  <c r="I6"/>
  <c r="I6" i="1"/>
  <c r="K6"/>
  <c r="N6" s="1"/>
  <c r="M3"/>
  <c r="L3"/>
  <c r="J3" s="1"/>
  <c r="G3"/>
  <c r="F3"/>
  <c r="E3"/>
  <c r="H13" i="2" l="1"/>
  <c r="J6"/>
  <c r="A9" s="1"/>
  <c r="J6" i="1"/>
  <c r="L6"/>
  <c r="M6" s="1"/>
</calcChain>
</file>

<file path=xl/sharedStrings.xml><?xml version="1.0" encoding="utf-8"?>
<sst xmlns="http://schemas.openxmlformats.org/spreadsheetml/2006/main" count="149" uniqueCount="88">
  <si>
    <t>最小交电压</t>
    <phoneticPr fontId="1" type="noConversion"/>
  </si>
  <si>
    <t>最大交电压</t>
    <phoneticPr fontId="1" type="noConversion"/>
  </si>
  <si>
    <t>V</t>
    <phoneticPr fontId="1" type="noConversion"/>
  </si>
  <si>
    <t>输出直电压</t>
    <phoneticPr fontId="1" type="noConversion"/>
  </si>
  <si>
    <t>输出直电流</t>
    <phoneticPr fontId="1" type="noConversion"/>
  </si>
  <si>
    <t>A</t>
    <phoneticPr fontId="1" type="noConversion"/>
  </si>
  <si>
    <t>最小母线直电压</t>
    <phoneticPr fontId="1" type="noConversion"/>
  </si>
  <si>
    <t>Dv</t>
    <phoneticPr fontId="1" type="noConversion"/>
  </si>
  <si>
    <t>最大母线直电压</t>
    <phoneticPr fontId="1" type="noConversion"/>
  </si>
  <si>
    <t>最大输出功率</t>
    <phoneticPr fontId="1" type="noConversion"/>
  </si>
  <si>
    <t>Pw</t>
    <phoneticPr fontId="1" type="noConversion"/>
  </si>
  <si>
    <t>整机效率</t>
    <phoneticPr fontId="1" type="noConversion"/>
  </si>
  <si>
    <t>η</t>
    <phoneticPr fontId="1" type="noConversion"/>
  </si>
  <si>
    <t>频率</t>
    <phoneticPr fontId="1" type="noConversion"/>
  </si>
  <si>
    <t>KHz</t>
    <phoneticPr fontId="1" type="noConversion"/>
  </si>
  <si>
    <t>变压器变比</t>
    <phoneticPr fontId="1" type="noConversion"/>
  </si>
  <si>
    <t>n</t>
    <phoneticPr fontId="1" type="noConversion"/>
  </si>
  <si>
    <t>占空比</t>
    <phoneticPr fontId="1" type="noConversion"/>
  </si>
  <si>
    <t>δ</t>
    <phoneticPr fontId="1" type="noConversion"/>
  </si>
  <si>
    <t>最小输出直电压</t>
    <phoneticPr fontId="1" type="noConversion"/>
  </si>
  <si>
    <t>磁通变量</t>
    <phoneticPr fontId="1" type="noConversion"/>
  </si>
  <si>
    <t>△B（T）</t>
    <phoneticPr fontId="1" type="noConversion"/>
  </si>
  <si>
    <t>磁芯截面系数</t>
    <phoneticPr fontId="1" type="noConversion"/>
  </si>
  <si>
    <t>Ke</t>
    <phoneticPr fontId="1" type="noConversion"/>
  </si>
  <si>
    <t>窗口系数</t>
    <phoneticPr fontId="1" type="noConversion"/>
  </si>
  <si>
    <t>Kc</t>
    <phoneticPr fontId="1" type="noConversion"/>
  </si>
  <si>
    <t>电流密度系数</t>
    <phoneticPr fontId="1" type="noConversion"/>
  </si>
  <si>
    <t>j或Kj</t>
    <phoneticPr fontId="1" type="noConversion"/>
  </si>
  <si>
    <t>铁心面积乘积</t>
    <phoneticPr fontId="1" type="noConversion"/>
  </si>
  <si>
    <t>选择磁芯规格</t>
    <phoneticPr fontId="1" type="noConversion"/>
  </si>
  <si>
    <t>初级匝数</t>
    <phoneticPr fontId="1" type="noConversion"/>
  </si>
  <si>
    <t>变压器效率</t>
    <phoneticPr fontId="1" type="noConversion"/>
  </si>
  <si>
    <t>次级匝数</t>
    <phoneticPr fontId="1" type="noConversion"/>
  </si>
  <si>
    <t>变压器输出功率</t>
    <phoneticPr fontId="1" type="noConversion"/>
  </si>
  <si>
    <t>P0(w)</t>
    <phoneticPr fontId="1" type="noConversion"/>
  </si>
  <si>
    <t>AeCe(cm*cm)</t>
    <phoneticPr fontId="1" type="noConversion"/>
  </si>
  <si>
    <t>导通时间</t>
    <phoneticPr fontId="1" type="noConversion"/>
  </si>
  <si>
    <t>us</t>
    <phoneticPr fontId="1" type="noConversion"/>
  </si>
  <si>
    <t>铁心截面积</t>
    <phoneticPr fontId="1" type="noConversion"/>
  </si>
  <si>
    <t>cm*cm</t>
    <phoneticPr fontId="1" type="noConversion"/>
  </si>
  <si>
    <t>I2有效值</t>
    <phoneticPr fontId="1" type="noConversion"/>
  </si>
  <si>
    <t>I2</t>
    <phoneticPr fontId="1" type="noConversion"/>
  </si>
  <si>
    <t>I1有效值</t>
    <phoneticPr fontId="1" type="noConversion"/>
  </si>
  <si>
    <t>I1</t>
    <phoneticPr fontId="1" type="noConversion"/>
  </si>
  <si>
    <t>原边导线面积</t>
    <phoneticPr fontId="1" type="noConversion"/>
  </si>
  <si>
    <t>S1（mm*mm)</t>
    <phoneticPr fontId="1" type="noConversion"/>
  </si>
  <si>
    <t>副边面积</t>
    <phoneticPr fontId="1" type="noConversion"/>
  </si>
  <si>
    <t>S2（mm*mm)</t>
    <phoneticPr fontId="1" type="noConversion"/>
  </si>
  <si>
    <t>核算Kc</t>
    <phoneticPr fontId="1" type="noConversion"/>
  </si>
  <si>
    <t>Kc</t>
    <phoneticPr fontId="1" type="noConversion"/>
  </si>
  <si>
    <t>窗口面积Ac</t>
    <phoneticPr fontId="1" type="noConversion"/>
  </si>
  <si>
    <t>Ac(cm*cm)</t>
    <phoneticPr fontId="1" type="noConversion"/>
  </si>
  <si>
    <t>初级匝数算法2</t>
    <phoneticPr fontId="1" type="noConversion"/>
  </si>
  <si>
    <t>最大占空比</t>
    <phoneticPr fontId="1" type="noConversion"/>
  </si>
  <si>
    <t>δmax</t>
    <phoneticPr fontId="1" type="noConversion"/>
  </si>
  <si>
    <t>实际磁通密度</t>
    <phoneticPr fontId="1" type="noConversion"/>
  </si>
  <si>
    <t>B</t>
    <phoneticPr fontId="1" type="noConversion"/>
  </si>
  <si>
    <t>电抗器计算</t>
    <phoneticPr fontId="1" type="noConversion"/>
  </si>
  <si>
    <t>额定时占空比</t>
    <phoneticPr fontId="1" type="noConversion"/>
  </si>
  <si>
    <t>电流变化量</t>
    <phoneticPr fontId="1" type="noConversion"/>
  </si>
  <si>
    <t>LC工作频率</t>
    <phoneticPr fontId="1" type="noConversion"/>
  </si>
  <si>
    <t>每只电感Ton</t>
    <phoneticPr fontId="1" type="noConversion"/>
  </si>
  <si>
    <t>每只电感Toff</t>
    <phoneticPr fontId="1" type="noConversion"/>
  </si>
  <si>
    <t>Lon</t>
    <phoneticPr fontId="1" type="noConversion"/>
  </si>
  <si>
    <t>Loff</t>
    <phoneticPr fontId="1" type="noConversion"/>
  </si>
  <si>
    <t>L平均值</t>
    <phoneticPr fontId="1" type="noConversion"/>
  </si>
  <si>
    <t>V(空载）</t>
    <phoneticPr fontId="1" type="noConversion"/>
  </si>
  <si>
    <t>输出直电压</t>
    <phoneticPr fontId="1" type="noConversion"/>
  </si>
  <si>
    <t>工作</t>
    <phoneticPr fontId="1" type="noConversion"/>
  </si>
  <si>
    <t>电感能量W</t>
    <phoneticPr fontId="1" type="noConversion"/>
  </si>
  <si>
    <t>Bm</t>
    <phoneticPr fontId="1" type="noConversion"/>
  </si>
  <si>
    <t>Ke</t>
    <phoneticPr fontId="1" type="noConversion"/>
  </si>
  <si>
    <t>Kc</t>
    <phoneticPr fontId="1" type="noConversion"/>
  </si>
  <si>
    <t>j</t>
    <phoneticPr fontId="1" type="noConversion"/>
  </si>
  <si>
    <t>2.5*1000000</t>
    <phoneticPr fontId="1" type="noConversion"/>
  </si>
  <si>
    <t>Kj</t>
    <phoneticPr fontId="1" type="noConversion"/>
  </si>
  <si>
    <t>x</t>
    <phoneticPr fontId="1" type="noConversion"/>
  </si>
  <si>
    <t>AeAc</t>
    <phoneticPr fontId="1" type="noConversion"/>
  </si>
  <si>
    <t>1/1+x</t>
    <phoneticPr fontId="1" type="noConversion"/>
  </si>
  <si>
    <t>初级线径</t>
    <phoneticPr fontId="1" type="noConversion"/>
  </si>
  <si>
    <t>次级线径</t>
    <phoneticPr fontId="1" type="noConversion"/>
  </si>
  <si>
    <t>？求助</t>
    <phoneticPr fontId="1" type="noConversion"/>
  </si>
  <si>
    <t>求助？</t>
    <phoneticPr fontId="1" type="noConversion"/>
  </si>
  <si>
    <t>选用EE160铁氧体</t>
    <phoneticPr fontId="1" type="noConversion"/>
  </si>
  <si>
    <t>160*116*40</t>
    <phoneticPr fontId="1" type="noConversion"/>
  </si>
  <si>
    <t>请变压器设计师帮我分析</t>
  </si>
  <si>
    <t>请变压器设计师帮我分析</t>
    <phoneticPr fontId="1" type="noConversion"/>
  </si>
  <si>
    <t>计算结果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</si>
</sst>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G14" sqref="G14"/>
    </sheetView>
  </sheetViews>
  <sheetFormatPr defaultRowHeight="13.5"/>
  <cols>
    <col min="1" max="1" width="9.875" customWidth="1"/>
    <col min="2" max="2" width="11.375" customWidth="1"/>
    <col min="3" max="3" width="9.625" customWidth="1"/>
    <col min="4" max="4" width="12.125" customWidth="1"/>
    <col min="5" max="5" width="13.25" customWidth="1"/>
    <col min="6" max="6" width="17.125" customWidth="1"/>
    <col min="7" max="7" width="12.25" customWidth="1"/>
    <col min="8" max="8" width="9.25" customWidth="1"/>
    <col min="10" max="10" width="10.125" customWidth="1"/>
    <col min="12" max="12" width="15.25" customWidth="1"/>
    <col min="13" max="13" width="13.375" customWidth="1"/>
  </cols>
  <sheetData>
    <row r="1" spans="1:14" ht="27" customHeight="1">
      <c r="A1" t="s">
        <v>0</v>
      </c>
      <c r="B1" t="s">
        <v>1</v>
      </c>
      <c r="C1" t="s">
        <v>3</v>
      </c>
      <c r="D1" t="s">
        <v>4</v>
      </c>
      <c r="E1" t="s">
        <v>6</v>
      </c>
      <c r="F1" t="s">
        <v>8</v>
      </c>
      <c r="G1" t="s">
        <v>9</v>
      </c>
      <c r="H1" t="s">
        <v>11</v>
      </c>
      <c r="I1" t="s">
        <v>13</v>
      </c>
      <c r="J1" t="s">
        <v>15</v>
      </c>
      <c r="K1" t="s">
        <v>17</v>
      </c>
      <c r="L1" t="s">
        <v>19</v>
      </c>
      <c r="M1" t="s">
        <v>33</v>
      </c>
      <c r="N1" t="s">
        <v>36</v>
      </c>
    </row>
    <row r="2" spans="1:14">
      <c r="A2" t="s">
        <v>2</v>
      </c>
      <c r="B2" t="s">
        <v>2</v>
      </c>
      <c r="C2" t="s">
        <v>7</v>
      </c>
      <c r="D2" t="s">
        <v>5</v>
      </c>
      <c r="E2" t="s">
        <v>7</v>
      </c>
      <c r="F2" t="s">
        <v>7</v>
      </c>
      <c r="G2" t="s">
        <v>10</v>
      </c>
      <c r="H2" s="1" t="s">
        <v>12</v>
      </c>
      <c r="I2" s="1" t="s">
        <v>14</v>
      </c>
      <c r="J2" s="1" t="s">
        <v>16</v>
      </c>
      <c r="K2" s="1" t="s">
        <v>18</v>
      </c>
      <c r="L2" s="1" t="s">
        <v>7</v>
      </c>
      <c r="M2" s="1" t="s">
        <v>34</v>
      </c>
      <c r="N2" s="1" t="s">
        <v>37</v>
      </c>
    </row>
    <row r="3" spans="1:14">
      <c r="A3">
        <v>304</v>
      </c>
      <c r="B3">
        <v>456</v>
      </c>
      <c r="C3">
        <v>36</v>
      </c>
      <c r="D3">
        <v>400</v>
      </c>
      <c r="E3">
        <f>A3*1.414</f>
        <v>429.85599999999999</v>
      </c>
      <c r="F3">
        <f>B3*1.414</f>
        <v>644.78399999999999</v>
      </c>
      <c r="G3">
        <f>(C3*D3)/H3</f>
        <v>16179.775280898875</v>
      </c>
      <c r="H3">
        <v>0.89</v>
      </c>
      <c r="I3">
        <v>25000</v>
      </c>
      <c r="J3">
        <f>E3/L3</f>
        <v>5.9702222222222225</v>
      </c>
      <c r="K3">
        <v>0.5</v>
      </c>
      <c r="L3">
        <f>C3/K3</f>
        <v>72</v>
      </c>
      <c r="M3">
        <f>C3*D3</f>
        <v>14400</v>
      </c>
      <c r="N3">
        <v>20</v>
      </c>
    </row>
    <row r="4" spans="1:14">
      <c r="A4" t="s">
        <v>20</v>
      </c>
      <c r="B4" t="s">
        <v>22</v>
      </c>
      <c r="C4" t="s">
        <v>24</v>
      </c>
      <c r="D4" t="s">
        <v>26</v>
      </c>
      <c r="E4" t="s">
        <v>31</v>
      </c>
      <c r="F4" t="s">
        <v>28</v>
      </c>
      <c r="G4" t="s">
        <v>29</v>
      </c>
      <c r="H4" t="s">
        <v>38</v>
      </c>
      <c r="I4" t="s">
        <v>30</v>
      </c>
      <c r="J4" t="s">
        <v>32</v>
      </c>
      <c r="K4" t="s">
        <v>40</v>
      </c>
      <c r="L4" t="s">
        <v>42</v>
      </c>
      <c r="M4" t="s">
        <v>44</v>
      </c>
      <c r="N4" t="s">
        <v>46</v>
      </c>
    </row>
    <row r="5" spans="1:14">
      <c r="A5" t="s">
        <v>21</v>
      </c>
      <c r="B5" t="s">
        <v>23</v>
      </c>
      <c r="C5" t="s">
        <v>25</v>
      </c>
      <c r="D5" t="s">
        <v>27</v>
      </c>
      <c r="E5" s="1" t="s">
        <v>12</v>
      </c>
      <c r="F5" s="1" t="s">
        <v>35</v>
      </c>
      <c r="H5" t="s">
        <v>39</v>
      </c>
      <c r="K5" t="s">
        <v>41</v>
      </c>
      <c r="L5" t="s">
        <v>43</v>
      </c>
      <c r="M5" t="s">
        <v>45</v>
      </c>
      <c r="N5" t="s">
        <v>47</v>
      </c>
    </row>
    <row r="6" spans="1:14">
      <c r="A6">
        <v>0.15</v>
      </c>
      <c r="B6">
        <v>1</v>
      </c>
      <c r="C6">
        <v>0.15</v>
      </c>
      <c r="D6">
        <v>2500000</v>
      </c>
      <c r="E6">
        <v>0.95</v>
      </c>
      <c r="F6">
        <f>(M3*(1+E6))/(2*K3*I3*D6*B6*C6*A6*E6)*100000000</f>
        <v>2101.894736842105</v>
      </c>
      <c r="H6">
        <v>24</v>
      </c>
      <c r="I6">
        <f>(F3*N3*0.000001)/(A6*H6*0.0001)</f>
        <v>35.821333333333335</v>
      </c>
      <c r="J6">
        <f>I6/J3</f>
        <v>6</v>
      </c>
      <c r="K6">
        <f>D3*SQRT(K3)</f>
        <v>282.84271247461902</v>
      </c>
      <c r="L6">
        <f>K6/J3</f>
        <v>47.375575304689406</v>
      </c>
      <c r="M6">
        <f>(L6/D6)*1000000</f>
        <v>18.950230121875762</v>
      </c>
      <c r="N6">
        <f>(K6/D6)*1000000</f>
        <v>113.13708498984761</v>
      </c>
    </row>
    <row r="7" spans="1:14">
      <c r="A7" t="s">
        <v>48</v>
      </c>
      <c r="B7" t="s">
        <v>50</v>
      </c>
    </row>
    <row r="8" spans="1:14">
      <c r="A8" t="s">
        <v>49</v>
      </c>
      <c r="B8" t="s">
        <v>51</v>
      </c>
    </row>
    <row r="9" spans="1:14">
      <c r="A9">
        <f>(I6*M6+J6*N6)/(B9*100)</f>
        <v>0.136091120677443</v>
      </c>
      <c r="B9">
        <v>99.76</v>
      </c>
    </row>
    <row r="14" spans="1:14" ht="63.75" customHeight="1">
      <c r="G14" t="s">
        <v>86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tabSelected="1" topLeftCell="C1" workbookViewId="0">
      <selection activeCell="I18" sqref="I18"/>
    </sheetView>
  </sheetViews>
  <sheetFormatPr defaultRowHeight="13.5"/>
  <cols>
    <col min="1" max="1" width="11.375" customWidth="1"/>
    <col min="2" max="2" width="10.625" customWidth="1"/>
    <col min="3" max="3" width="9.375" customWidth="1"/>
    <col min="4" max="4" width="12.25" customWidth="1"/>
    <col min="5" max="6" width="13.375" customWidth="1"/>
    <col min="7" max="7" width="11.75" customWidth="1"/>
    <col min="10" max="10" width="9.875" customWidth="1"/>
    <col min="12" max="12" width="13.375" customWidth="1"/>
    <col min="13" max="13" width="13" customWidth="1"/>
  </cols>
  <sheetData>
    <row r="1" spans="1:15">
      <c r="A1" t="s">
        <v>0</v>
      </c>
      <c r="B1" t="s">
        <v>1</v>
      </c>
      <c r="C1" t="s">
        <v>3</v>
      </c>
      <c r="D1" t="s">
        <v>4</v>
      </c>
      <c r="E1" t="s">
        <v>6</v>
      </c>
      <c r="F1" t="s">
        <v>8</v>
      </c>
      <c r="G1" t="s">
        <v>9</v>
      </c>
      <c r="H1" t="s">
        <v>11</v>
      </c>
      <c r="I1" t="s">
        <v>13</v>
      </c>
      <c r="J1" t="s">
        <v>15</v>
      </c>
      <c r="K1" t="s">
        <v>17</v>
      </c>
      <c r="L1" t="s">
        <v>19</v>
      </c>
      <c r="M1" t="s">
        <v>33</v>
      </c>
      <c r="N1" t="s">
        <v>36</v>
      </c>
      <c r="O1" t="s">
        <v>67</v>
      </c>
    </row>
    <row r="2" spans="1:15">
      <c r="A2" t="s">
        <v>2</v>
      </c>
      <c r="B2" t="s">
        <v>2</v>
      </c>
      <c r="C2" t="s">
        <v>66</v>
      </c>
      <c r="D2" t="s">
        <v>5</v>
      </c>
      <c r="E2" t="s">
        <v>7</v>
      </c>
      <c r="F2" t="s">
        <v>7</v>
      </c>
      <c r="G2" t="s">
        <v>10</v>
      </c>
      <c r="H2" s="1" t="s">
        <v>12</v>
      </c>
      <c r="I2" s="1" t="s">
        <v>14</v>
      </c>
      <c r="J2" s="1" t="s">
        <v>16</v>
      </c>
      <c r="K2" s="1" t="s">
        <v>18</v>
      </c>
      <c r="L2" s="1" t="s">
        <v>7</v>
      </c>
      <c r="M2" s="1" t="s">
        <v>34</v>
      </c>
      <c r="N2" s="1" t="s">
        <v>37</v>
      </c>
      <c r="O2" s="1" t="s">
        <v>68</v>
      </c>
    </row>
    <row r="3" spans="1:15">
      <c r="A3">
        <v>304</v>
      </c>
      <c r="B3">
        <v>456</v>
      </c>
      <c r="C3">
        <v>75</v>
      </c>
      <c r="D3">
        <v>400</v>
      </c>
      <c r="E3">
        <f>A3*1.414</f>
        <v>429.85599999999999</v>
      </c>
      <c r="F3">
        <f>B3*1.414</f>
        <v>644.78399999999999</v>
      </c>
      <c r="G3">
        <f>C3*D3/H3</f>
        <v>33707.865168539327</v>
      </c>
      <c r="H3">
        <v>0.89</v>
      </c>
      <c r="I3">
        <v>25000</v>
      </c>
      <c r="J3">
        <f>E3/C3</f>
        <v>5.7314133333333332</v>
      </c>
      <c r="K3">
        <v>0.97</v>
      </c>
      <c r="L3">
        <f>O3/K3</f>
        <v>37.113402061855673</v>
      </c>
      <c r="M3">
        <f>O3*D3</f>
        <v>14400</v>
      </c>
      <c r="O3">
        <v>36</v>
      </c>
    </row>
    <row r="4" spans="1:15">
      <c r="A4" t="s">
        <v>20</v>
      </c>
      <c r="B4" t="s">
        <v>22</v>
      </c>
      <c r="C4" t="s">
        <v>24</v>
      </c>
      <c r="D4" t="s">
        <v>26</v>
      </c>
      <c r="E4" t="s">
        <v>31</v>
      </c>
      <c r="F4" t="s">
        <v>28</v>
      </c>
      <c r="G4" t="s">
        <v>29</v>
      </c>
      <c r="H4" t="s">
        <v>38</v>
      </c>
      <c r="I4" t="s">
        <v>30</v>
      </c>
      <c r="J4" t="s">
        <v>32</v>
      </c>
      <c r="K4" t="s">
        <v>40</v>
      </c>
      <c r="L4" t="s">
        <v>42</v>
      </c>
      <c r="M4" t="s">
        <v>44</v>
      </c>
      <c r="N4" t="s">
        <v>46</v>
      </c>
    </row>
    <row r="5" spans="1:15">
      <c r="A5" t="s">
        <v>21</v>
      </c>
      <c r="B5" t="s">
        <v>23</v>
      </c>
      <c r="C5" t="s">
        <v>25</v>
      </c>
      <c r="D5" t="s">
        <v>27</v>
      </c>
      <c r="E5" s="1" t="s">
        <v>12</v>
      </c>
      <c r="F5" s="1" t="s">
        <v>35</v>
      </c>
      <c r="G5" s="1" t="s">
        <v>83</v>
      </c>
      <c r="H5" t="s">
        <v>39</v>
      </c>
      <c r="K5" t="s">
        <v>41</v>
      </c>
      <c r="L5" t="s">
        <v>43</v>
      </c>
      <c r="M5" t="s">
        <v>45</v>
      </c>
      <c r="N5" t="s">
        <v>47</v>
      </c>
    </row>
    <row r="6" spans="1:15">
      <c r="A6">
        <v>0.15</v>
      </c>
      <c r="B6">
        <v>1</v>
      </c>
      <c r="C6">
        <v>0.15</v>
      </c>
      <c r="D6">
        <v>2500000</v>
      </c>
      <c r="E6">
        <v>0.95</v>
      </c>
      <c r="F6">
        <f>(M3*(1+E6))/(E6*K3*4*D6*I3*B6*C6*A6)*100000000</f>
        <v>541.7254476397178</v>
      </c>
      <c r="G6" s="1" t="s">
        <v>84</v>
      </c>
      <c r="H6">
        <v>16</v>
      </c>
      <c r="I6">
        <f>F3/(4*I3*H6*A6*0.0001)</f>
        <v>26.866</v>
      </c>
      <c r="J6">
        <f>I6/J3</f>
        <v>4.6875</v>
      </c>
      <c r="K6">
        <f>D3*SQRT(K3)</f>
        <v>393.95431207184419</v>
      </c>
      <c r="L6">
        <f>K6/J3</f>
        <v>68.735979968613478</v>
      </c>
      <c r="M6">
        <f>(L6/D6)*1000000</f>
        <v>27.49439198744539</v>
      </c>
      <c r="N6">
        <f>(K6/D6)*1000000</f>
        <v>157.58172482873766</v>
      </c>
    </row>
    <row r="7" spans="1:15">
      <c r="A7" t="s">
        <v>48</v>
      </c>
      <c r="B7" t="s">
        <v>50</v>
      </c>
      <c r="C7" t="s">
        <v>53</v>
      </c>
      <c r="D7" t="s">
        <v>52</v>
      </c>
      <c r="E7" t="s">
        <v>55</v>
      </c>
      <c r="F7" t="s">
        <v>79</v>
      </c>
      <c r="G7" t="s">
        <v>80</v>
      </c>
    </row>
    <row r="8" spans="1:15">
      <c r="A8" t="s">
        <v>25</v>
      </c>
      <c r="B8" t="s">
        <v>51</v>
      </c>
      <c r="C8" s="1" t="s">
        <v>54</v>
      </c>
      <c r="E8" t="s">
        <v>56</v>
      </c>
    </row>
    <row r="9" spans="1:15">
      <c r="A9">
        <f>(I6*M6+J6*N6)/(B9*100)</f>
        <v>0.32397558558539818</v>
      </c>
      <c r="B9">
        <v>45.6</v>
      </c>
      <c r="C9">
        <f>(E3/F3)*K3</f>
        <v>0.64666666666666661</v>
      </c>
      <c r="D9">
        <f>(F3*C9*(1/I3))/(4*H6*A6*0.0001)</f>
        <v>17.373346666666666</v>
      </c>
      <c r="E9">
        <f>(F3*C9*(1/I3)/(2*H6*I6*0.0001))</f>
        <v>0.19400000000000001</v>
      </c>
      <c r="F9" t="s">
        <v>81</v>
      </c>
      <c r="G9" t="s">
        <v>82</v>
      </c>
    </row>
    <row r="11" spans="1:15">
      <c r="A11" t="s">
        <v>57</v>
      </c>
    </row>
    <row r="12" spans="1:15">
      <c r="A12" t="s">
        <v>58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G12" t="s">
        <v>64</v>
      </c>
      <c r="H12" t="s">
        <v>65</v>
      </c>
      <c r="I12" t="s">
        <v>69</v>
      </c>
      <c r="J12" t="s">
        <v>70</v>
      </c>
      <c r="K12" t="s">
        <v>71</v>
      </c>
      <c r="L12" t="s">
        <v>72</v>
      </c>
      <c r="M12" t="s">
        <v>73</v>
      </c>
      <c r="N12" t="s">
        <v>75</v>
      </c>
      <c r="O12" t="s">
        <v>76</v>
      </c>
    </row>
    <row r="13" spans="1:15">
      <c r="A13">
        <f>K3*(E3/(380*1.414))</f>
        <v>0.77600000000000002</v>
      </c>
      <c r="B13">
        <f>2*D3*0.1</f>
        <v>80</v>
      </c>
      <c r="C13">
        <f>2*I3</f>
        <v>50000</v>
      </c>
      <c r="D13">
        <f>(A13*((1/I3)/2))*1000000</f>
        <v>15.520000000000001</v>
      </c>
      <c r="E13">
        <f>(1/I3)*1000000-D13</f>
        <v>24.479999999999997</v>
      </c>
      <c r="F13">
        <f>((L3-O3)*D13)/B13</f>
        <v>0.21600000000000064</v>
      </c>
      <c r="G13">
        <f>(C3*E13)/B13</f>
        <v>22.949999999999996</v>
      </c>
      <c r="H13">
        <f>(F13+G13)/2</f>
        <v>11.582999999999998</v>
      </c>
      <c r="I13">
        <f>0.5*G13*0.000001*POWER(0.5*D3+0.5*B13,2)</f>
        <v>0.66095999999999988</v>
      </c>
      <c r="J13">
        <v>0.25</v>
      </c>
      <c r="K13">
        <v>1</v>
      </c>
      <c r="L13">
        <v>0.45</v>
      </c>
      <c r="M13" t="s">
        <v>74</v>
      </c>
      <c r="N13">
        <v>250</v>
      </c>
      <c r="O13">
        <v>-0.14000000000000001</v>
      </c>
    </row>
    <row r="14" spans="1:15">
      <c r="A14" t="s">
        <v>78</v>
      </c>
      <c r="B14" t="s">
        <v>77</v>
      </c>
    </row>
    <row r="15" spans="1:15">
      <c r="A15">
        <f>1/(1+O13)</f>
        <v>1.1627906976744187</v>
      </c>
      <c r="B15">
        <f>POWER((2*I13*10000)/(J13*N13*K13*L13),A15)</f>
        <v>1279.6986843744492</v>
      </c>
    </row>
    <row r="17" spans="7:9" ht="101.25" customHeight="1">
      <c r="G17" t="s">
        <v>85</v>
      </c>
      <c r="I17" t="s">
        <v>87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正激</vt:lpstr>
      <vt:lpstr>全桥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2008-08-18T08:09:49Z</dcterms:created>
  <dcterms:modified xsi:type="dcterms:W3CDTF">2008-09-11T02:07:43Z</dcterms:modified>
</cp:coreProperties>
</file>